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Орготдел\ПРОГРАММА\МП Совершенствование 2019-2024\2019-2025\"/>
    </mc:Choice>
  </mc:AlternateContent>
  <xr:revisionPtr revIDLastSave="0" documentId="13_ncr:1_{17FDD754-69B9-4F12-9928-C4D9EEB3CD43}" xr6:coauthVersionLast="45" xr6:coauthVersionMax="47" xr10:uidLastSave="{00000000-0000-0000-0000-000000000000}"/>
  <bookViews>
    <workbookView xWindow="-120" yWindow="-120" windowWidth="29040" windowHeight="15840" xr2:uid="{0F7EDDCD-9862-461B-B5DD-177E3035D159}"/>
  </bookViews>
  <sheets>
    <sheet name="проект 2022-24" sheetId="1" r:id="rId1"/>
  </sheets>
  <definedNames>
    <definedName name="_xlnm.Print_Area" localSheetId="0">'проект 2022-24'!$A$1:$K$93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1" i="1" l="1"/>
  <c r="I52" i="1"/>
  <c r="H52" i="1"/>
  <c r="K81" i="1"/>
  <c r="K80" i="1"/>
  <c r="K55" i="1"/>
  <c r="K56" i="1"/>
  <c r="K60" i="1"/>
  <c r="K61" i="1"/>
  <c r="K65" i="1"/>
  <c r="K66" i="1"/>
  <c r="K76" i="1"/>
  <c r="K75" i="1"/>
  <c r="K71" i="1"/>
  <c r="K70" i="1"/>
  <c r="K19" i="1"/>
  <c r="K24" i="1"/>
  <c r="K29" i="1"/>
  <c r="K11" i="1"/>
  <c r="K10" i="1"/>
  <c r="K32" i="1"/>
  <c r="K31" i="1"/>
  <c r="K30" i="1"/>
  <c r="K26" i="1"/>
  <c r="K25" i="1"/>
  <c r="K23" i="1"/>
  <c r="K21" i="1"/>
  <c r="K20" i="1"/>
  <c r="K18" i="1"/>
  <c r="K16" i="1"/>
  <c r="K15" i="1"/>
  <c r="K27" i="1"/>
  <c r="K22" i="1"/>
  <c r="I54" i="1"/>
  <c r="H54" i="1"/>
  <c r="J89" i="1"/>
  <c r="J84" i="1"/>
  <c r="J69" i="1"/>
  <c r="J64" i="1"/>
  <c r="J59" i="1"/>
  <c r="J54" i="1"/>
  <c r="J52" i="1"/>
  <c r="J50" i="1"/>
  <c r="K92" i="1" l="1"/>
  <c r="K89" i="1"/>
  <c r="K82" i="1"/>
  <c r="K77" i="1"/>
  <c r="K74" i="1"/>
  <c r="K72" i="1"/>
  <c r="K69" i="1"/>
  <c r="K67" i="1"/>
  <c r="K62" i="1"/>
  <c r="K57" i="1"/>
  <c r="K54" i="1"/>
  <c r="J49" i="1"/>
  <c r="J17" i="1"/>
  <c r="K38" i="1"/>
  <c r="K37" i="1"/>
  <c r="K36" i="1"/>
  <c r="K35" i="1"/>
  <c r="K34" i="1"/>
  <c r="J14" i="1" l="1"/>
  <c r="J12" i="1"/>
  <c r="J9" i="1" l="1"/>
  <c r="G52" i="1"/>
  <c r="G49" i="1"/>
  <c r="F52" i="1" l="1"/>
  <c r="F49" i="1"/>
  <c r="K86" i="1" l="1"/>
  <c r="K85" i="1"/>
  <c r="K50" i="1"/>
  <c r="E49" i="1" l="1"/>
  <c r="E52" i="1"/>
  <c r="D88" i="1"/>
  <c r="D87" i="1"/>
  <c r="D84" i="1"/>
  <c r="I88" i="1"/>
  <c r="H88" i="1"/>
  <c r="G88" i="1"/>
  <c r="F88" i="1"/>
  <c r="I87" i="1"/>
  <c r="I84" i="1" s="1"/>
  <c r="H87" i="1"/>
  <c r="H84" i="1" s="1"/>
  <c r="G87" i="1"/>
  <c r="F87" i="1"/>
  <c r="K87" i="1" l="1"/>
  <c r="K88" i="1"/>
  <c r="I83" i="1"/>
  <c r="I53" i="1" s="1"/>
  <c r="H83" i="1"/>
  <c r="H53" i="1" s="1"/>
  <c r="G83" i="1"/>
  <c r="F83" i="1"/>
  <c r="E83" i="1"/>
  <c r="E78" i="1" s="1"/>
  <c r="E73" i="1" s="1"/>
  <c r="E68" i="1" s="1"/>
  <c r="E63" i="1" s="1"/>
  <c r="D83" i="1"/>
  <c r="K84" i="1" s="1"/>
  <c r="D52" i="1"/>
  <c r="K52" i="1" s="1"/>
  <c r="H78" i="1" l="1"/>
  <c r="H73" i="1" s="1"/>
  <c r="H68" i="1" s="1"/>
  <c r="I78" i="1"/>
  <c r="I73" i="1" s="1"/>
  <c r="I68" i="1" s="1"/>
  <c r="D78" i="1"/>
  <c r="K79" i="1" s="1"/>
  <c r="K83" i="1"/>
  <c r="F78" i="1"/>
  <c r="F73" i="1" s="1"/>
  <c r="F68" i="1" s="1"/>
  <c r="F63" i="1" s="1"/>
  <c r="G78" i="1"/>
  <c r="G73" i="1" s="1"/>
  <c r="G68" i="1" s="1"/>
  <c r="G63" i="1" s="1"/>
  <c r="G53" i="1"/>
  <c r="E58" i="1"/>
  <c r="E53" i="1" s="1"/>
  <c r="I17" i="1"/>
  <c r="I12" i="1" s="1"/>
  <c r="H17" i="1"/>
  <c r="G17" i="1"/>
  <c r="G12" i="1" s="1"/>
  <c r="F17" i="1"/>
  <c r="E17" i="1"/>
  <c r="E12" i="1" s="1"/>
  <c r="D17" i="1"/>
  <c r="D12" i="1" s="1"/>
  <c r="D49" i="1"/>
  <c r="I14" i="1"/>
  <c r="H14" i="1"/>
  <c r="G14" i="1"/>
  <c r="F14" i="1"/>
  <c r="E14" i="1"/>
  <c r="E9" i="1" s="1"/>
  <c r="D14" i="1"/>
  <c r="I63" i="1" l="1"/>
  <c r="I59" i="1" s="1"/>
  <c r="I64" i="1"/>
  <c r="H63" i="1"/>
  <c r="H59" i="1" s="1"/>
  <c r="H64" i="1"/>
  <c r="K14" i="1"/>
  <c r="H12" i="1"/>
  <c r="K12" i="1" s="1"/>
  <c r="K17" i="1"/>
  <c r="F12" i="1"/>
  <c r="D73" i="1"/>
  <c r="K78" i="1"/>
  <c r="D9" i="1"/>
  <c r="G9" i="1"/>
  <c r="F9" i="1"/>
  <c r="E13" i="1"/>
  <c r="G13" i="1"/>
  <c r="H13" i="1"/>
  <c r="I13" i="1"/>
  <c r="E33" i="1"/>
  <c r="K64" i="1" l="1"/>
  <c r="I49" i="1"/>
  <c r="I9" i="1" s="1"/>
  <c r="H49" i="1"/>
  <c r="K59" i="1"/>
  <c r="D68" i="1"/>
  <c r="K73" i="1"/>
  <c r="E28" i="1"/>
  <c r="F33" i="1"/>
  <c r="G33" i="1"/>
  <c r="H33" i="1"/>
  <c r="I33" i="1"/>
  <c r="K49" i="1" l="1"/>
  <c r="H9" i="1"/>
  <c r="K9" i="1" s="1"/>
  <c r="D63" i="1"/>
  <c r="K68" i="1"/>
  <c r="K63" i="1" l="1"/>
  <c r="D58" i="1"/>
  <c r="D33" i="1"/>
  <c r="D53" i="1" l="1"/>
  <c r="D28" i="1"/>
  <c r="K28" i="1" s="1"/>
  <c r="K33" i="1"/>
  <c r="K53" i="1" l="1"/>
  <c r="D13" i="1"/>
  <c r="K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Артемовна Копцева</author>
  </authors>
  <commentList>
    <comment ref="A19" authorId="0" shapeId="0" xr:uid="{4F4070F0-DB29-4F7D-BCBD-3A1EDF3BE113}">
      <text>
        <r>
          <rPr>
            <b/>
            <sz val="9"/>
            <color indexed="81"/>
            <rFont val="Tahoma"/>
            <family val="2"/>
            <charset val="204"/>
          </rPr>
          <t>Елена Артемовна Копцева: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<sst xmlns="http://schemas.openxmlformats.org/spreadsheetml/2006/main" count="132" uniqueCount="36">
  <si>
    <t>Наименование программы, подпрограммы, ведомственной целевой программы, основного мероприятия</t>
  </si>
  <si>
    <t>Источники финансирования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</si>
  <si>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</si>
  <si>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</si>
  <si>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</si>
  <si>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</si>
  <si>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</si>
  <si>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</si>
  <si>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</si>
  <si>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>Задача 1: обеспечение единого порядка документирования</t>
  </si>
  <si>
    <t>1.1.Мероприятие 1: пересылка почтовой корреспонденции
(подстатья 221 «Услуги связи»)</t>
  </si>
  <si>
    <t xml:space="preserve">1.2Мероприятие 2: приобретение маркированных конвертов
(подстатья 221 «Услуги связи») </t>
  </si>
  <si>
    <t xml:space="preserve">2. Задача 2: обеспечение контроля за правильностью оформления и формирования дел, подлежащих сдаче в архив
</t>
  </si>
  <si>
    <t>2.1. Мероприятие 1: оказание услуг и проведение работ по научно-технической обработке документов постоянного срока хранения и по личному составу администрации.</t>
  </si>
  <si>
    <t xml:space="preserve">3.Задача 3: подготовка протокольных мероприятий с участием главы Слюдянского муниципального образования  </t>
  </si>
  <si>
    <t>1.4. Мероприятие 4: информационно-консультационное обслуживание
- СБ и СЭО;
- Юнона;
- Криста Иркутск;
- Гранд Смета;
(подстатья 226 «Прочие расходы, услуги»)</t>
  </si>
  <si>
    <t>3.1.Мероприятие 1: приобретение подарочной продукции
(подстатья 349)</t>
  </si>
  <si>
    <t xml:space="preserve">3.2.Мероприятие 2: приобретение цветочной продукции
(подстатья  349) </t>
  </si>
  <si>
    <t>3.3.Мероприятие 3: приобретение рамок
(подстатья 349).</t>
  </si>
  <si>
    <t>3.4.Мероприятие 4: приобретение бланков для приветственных адресов, почетных грамот, благодарственных писем, пригласительные
(подстатья 349)</t>
  </si>
  <si>
    <t>3.7.  Мероприятие 7 :услуги по изготовлению плакеток (  статья 226, прочие работы, услуги)</t>
  </si>
  <si>
    <t>1.3. Мероприятие 3: оформление заказов на периодические печатные издания
 (подстатья 226 «Услуги связи»)</t>
  </si>
  <si>
    <t xml:space="preserve">Ответственный исполнитель программы: управление делами; отдел кадровой работы и ведения архива; отдел делопроизводства, материального обеспечения и информатизации администрации Слюдянскогогородского поселения; соисполнитель: комитет по экономике и финансам администрации Слюдянского городского поселения </t>
  </si>
  <si>
    <t xml:space="preserve">Ответственный исполнитель, соисполнители мероприятий </t>
  </si>
  <si>
    <t>федеральный бюджет (ФБ)</t>
  </si>
  <si>
    <t>областной бюджет (ОБ)</t>
  </si>
  <si>
    <t>местный  бюджет (МБ)</t>
  </si>
  <si>
    <t>иные источники (ИИ)</t>
  </si>
  <si>
    <t xml:space="preserve">всего </t>
  </si>
  <si>
    <t>3.8. Мероприятие 8:  услуги по изготовлению полиграфической продукции(статья 226, прочие работы, услуги)</t>
  </si>
  <si>
    <t>3.5.Мероприятие 5: приобретение открыток с конвертами,пакетов подарочных
(подстатья 349)</t>
  </si>
  <si>
    <t>3.6.Мероприятие 6: услуги по организации обслуживания посетителей при приеме главой Слюдянского муниципального образования - приобретение бутилированной воды, календарей
 (статья 346 «Увеличение стоимости материальных запасов»)</t>
  </si>
  <si>
    <t xml:space="preserve">Приложение №1 к подпрограмме «Организация работы с документами в органах местного самоуправления  Слюдянского муниципального образования»    на 2019-2025 годы  муниципальной программы «Совершенствование механизмов управления Слюдянским муниципальным образованием»  на 2019-2025 годы                                         </t>
  </si>
  <si>
    <t>Ресурсное обеспечение  мероприятий подпрограммы «Организация работы с документами в органах местного самоуправления  Слюдянского муниципального образования» на 2019-2025 годы муниципальной программы  «Совершенствование механизмов управления Слюдянским муниципальным образованием» на 2019-2025 годы</t>
  </si>
  <si>
    <t xml:space="preserve">Подпрограмма 4 " Организация работы с документами в органах местного самоуправления Слюдянского  муниципального   образования"  на 2019-2025 годы    </t>
  </si>
  <si>
    <t xml:space="preserve">Оценка расходов  (тыс. руб.),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</si>
</sst>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4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2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/>
    <xf numFmtId="10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4" fillId="2" borderId="0" xfId="0" applyFont="1" applyFill="1" applyBorder="1"/>
    <xf numFmtId="4" fontId="5" fillId="2" borderId="1" xfId="0" applyNumberFormat="1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5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0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left" vertical="top" wrapText="1"/>
    </xf>
    <xf numFmtId="4" fontId="11" fillId="2" borderId="6" xfId="0" applyNumberFormat="1" applyFont="1" applyFill="1" applyBorder="1" applyAlignment="1">
      <alignment horizontal="left" vertical="top" wrapText="1"/>
    </xf>
    <xf numFmtId="4" fontId="11" fillId="2" borderId="5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4" fillId="2" borderId="0" xfId="0" applyFont="1" applyFill="1" applyAlignment="1"/>
    <xf numFmtId="0" fontId="5" fillId="2" borderId="0" xfId="0" applyFont="1" applyFill="1" applyAlignment="1">
      <alignment wrapText="1"/>
    </xf>
    <xf numFmtId="4" fontId="10" fillId="2" borderId="4" xfId="0" applyNumberFormat="1" applyFont="1" applyFill="1" applyBorder="1" applyAlignment="1">
      <alignment horizontal="left" vertical="top" wrapText="1"/>
    </xf>
    <xf numFmtId="4" fontId="10" fillId="2" borderId="6" xfId="0" applyNumberFormat="1" applyFont="1" applyFill="1" applyBorder="1" applyAlignment="1">
      <alignment horizontal="left" vertical="top" wrapText="1"/>
    </xf>
    <xf numFmtId="4" fontId="10" fillId="2" borderId="5" xfId="0" applyNumberFormat="1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4" fontId="8" fillId="2" borderId="4" xfId="0" applyNumberFormat="1" applyFont="1" applyFill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left" vertical="top" wrapText="1"/>
    </xf>
    <xf numFmtId="4" fontId="8" fillId="2" borderId="5" xfId="0" applyNumberFormat="1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C6CD-BE32-4849-B50E-BC0CB807C5F8}">
  <sheetPr>
    <tabColor rgb="FF00B050"/>
    <pageSetUpPr fitToPage="1"/>
  </sheetPr>
  <dimension ref="A1:O93"/>
  <sheetViews>
    <sheetView tabSelected="1" view="pageBreakPreview" topLeftCell="A2" zoomScale="89" zoomScaleNormal="96" zoomScaleSheetLayoutView="89" workbookViewId="0">
      <selection activeCell="E2" sqref="E2:K2"/>
    </sheetView>
  </sheetViews>
  <sheetFormatPr defaultRowHeight="15" x14ac:dyDescent="0.25"/>
  <cols>
    <col min="1" max="1" width="30.28515625" style="17" customWidth="1"/>
    <col min="2" max="2" width="36.140625" style="17" customWidth="1"/>
    <col min="3" max="3" width="23" style="17" customWidth="1"/>
    <col min="4" max="4" width="15.5703125" style="17" customWidth="1"/>
    <col min="5" max="5" width="15" style="17" customWidth="1"/>
    <col min="6" max="6" width="12.5703125" style="17" customWidth="1"/>
    <col min="7" max="7" width="14" style="17" customWidth="1"/>
    <col min="8" max="8" width="13.28515625" style="17" customWidth="1"/>
    <col min="9" max="9" width="13.5703125" style="17" customWidth="1"/>
    <col min="10" max="10" width="13.7109375" style="17" customWidth="1"/>
    <col min="11" max="11" width="12.7109375" style="17" customWidth="1"/>
    <col min="12" max="14" width="9.140625" style="17"/>
    <col min="15" max="15" width="17.5703125" style="17" customWidth="1"/>
    <col min="16" max="16384" width="9.140625" style="17"/>
  </cols>
  <sheetData>
    <row r="1" spans="1:15" ht="29.25" hidden="1" customHeight="1" x14ac:dyDescent="0.25">
      <c r="E1" s="52"/>
      <c r="F1" s="52"/>
      <c r="G1" s="52"/>
      <c r="H1" s="52"/>
      <c r="I1" s="52"/>
      <c r="J1" s="31"/>
    </row>
    <row r="2" spans="1:15" ht="15" customHeight="1" x14ac:dyDescent="0.25">
      <c r="E2" s="49"/>
      <c r="F2" s="50"/>
      <c r="G2" s="50"/>
      <c r="H2" s="50"/>
      <c r="I2" s="50"/>
      <c r="J2" s="50"/>
      <c r="K2" s="51"/>
    </row>
    <row r="3" spans="1:15" ht="41.25" customHeight="1" x14ac:dyDescent="0.25">
      <c r="E3" s="49" t="s">
        <v>32</v>
      </c>
      <c r="F3" s="49"/>
      <c r="G3" s="49"/>
      <c r="H3" s="49"/>
      <c r="I3" s="49"/>
      <c r="J3" s="49"/>
      <c r="K3" s="51"/>
    </row>
    <row r="4" spans="1:15" ht="58.5" customHeight="1" x14ac:dyDescent="0.25">
      <c r="B4" s="56" t="s">
        <v>33</v>
      </c>
      <c r="C4" s="57"/>
      <c r="D4" s="57"/>
      <c r="E4" s="57"/>
      <c r="F4" s="57"/>
      <c r="G4" s="57"/>
      <c r="H4" s="57"/>
      <c r="I4" s="57"/>
      <c r="J4" s="32"/>
    </row>
    <row r="5" spans="1:15" ht="15" customHeight="1" x14ac:dyDescent="0.25">
      <c r="A5" s="58" t="s">
        <v>0</v>
      </c>
      <c r="B5" s="58" t="s">
        <v>23</v>
      </c>
      <c r="C5" s="58" t="s">
        <v>1</v>
      </c>
      <c r="D5" s="68" t="s">
        <v>35</v>
      </c>
      <c r="E5" s="69"/>
      <c r="F5" s="69"/>
      <c r="G5" s="69"/>
      <c r="H5" s="69"/>
      <c r="I5" s="69"/>
      <c r="J5" s="69"/>
      <c r="K5" s="70"/>
    </row>
    <row r="6" spans="1:15" x14ac:dyDescent="0.25">
      <c r="A6" s="58"/>
      <c r="B6" s="58"/>
      <c r="C6" s="58"/>
      <c r="D6" s="71"/>
      <c r="E6" s="72"/>
      <c r="F6" s="72"/>
      <c r="G6" s="72"/>
      <c r="H6" s="72"/>
      <c r="I6" s="72"/>
      <c r="J6" s="72"/>
      <c r="K6" s="73"/>
    </row>
    <row r="7" spans="1:15" ht="27" customHeight="1" x14ac:dyDescent="0.25">
      <c r="A7" s="58"/>
      <c r="B7" s="58"/>
      <c r="C7" s="58"/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30">
        <v>2025</v>
      </c>
      <c r="K7" s="18" t="s">
        <v>28</v>
      </c>
      <c r="O7" s="26"/>
    </row>
    <row r="8" spans="1:15" x14ac:dyDescent="0.25">
      <c r="A8" s="5">
        <v>1</v>
      </c>
      <c r="B8" s="5"/>
      <c r="C8" s="5">
        <v>3</v>
      </c>
      <c r="D8" s="6">
        <v>5</v>
      </c>
      <c r="E8" s="5">
        <v>6</v>
      </c>
      <c r="F8" s="6">
        <v>7</v>
      </c>
      <c r="G8" s="4">
        <v>8</v>
      </c>
      <c r="H8" s="4">
        <v>9</v>
      </c>
      <c r="I8" s="5">
        <v>10</v>
      </c>
      <c r="J8" s="5">
        <v>11</v>
      </c>
      <c r="K8" s="18">
        <v>12</v>
      </c>
    </row>
    <row r="9" spans="1:15" ht="24.75" customHeight="1" x14ac:dyDescent="0.25">
      <c r="A9" s="82" t="s">
        <v>34</v>
      </c>
      <c r="B9" s="53" t="s">
        <v>22</v>
      </c>
      <c r="C9" s="1" t="s">
        <v>2</v>
      </c>
      <c r="D9" s="7">
        <f t="shared" ref="D9:I9" si="0">SUM(D14+D49)</f>
        <v>1522013.82</v>
      </c>
      <c r="E9" s="7">
        <f t="shared" si="0"/>
        <v>1337536.33</v>
      </c>
      <c r="F9" s="7">
        <f t="shared" si="0"/>
        <v>1739635.46</v>
      </c>
      <c r="G9" s="7">
        <f t="shared" si="0"/>
        <v>1767329.56</v>
      </c>
      <c r="H9" s="7">
        <f t="shared" si="0"/>
        <v>648920</v>
      </c>
      <c r="I9" s="7">
        <f t="shared" si="0"/>
        <v>448920</v>
      </c>
      <c r="J9" s="7">
        <f>SUM(J14+J49)</f>
        <v>448920</v>
      </c>
      <c r="K9" s="19">
        <f t="shared" ref="K9:K27" si="1">SUM(D9:J9)</f>
        <v>7913275.1699999999</v>
      </c>
    </row>
    <row r="10" spans="1:15" ht="24.75" customHeight="1" x14ac:dyDescent="0.25">
      <c r="A10" s="83"/>
      <c r="B10" s="54"/>
      <c r="C10" s="1" t="s">
        <v>24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19">
        <f t="shared" si="1"/>
        <v>0</v>
      </c>
    </row>
    <row r="11" spans="1:15" ht="24.75" customHeight="1" x14ac:dyDescent="0.25">
      <c r="A11" s="83"/>
      <c r="B11" s="54"/>
      <c r="C11" s="1" t="s">
        <v>25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19">
        <f t="shared" si="1"/>
        <v>0</v>
      </c>
    </row>
    <row r="12" spans="1:15" ht="27.75" customHeight="1" x14ac:dyDescent="0.25">
      <c r="A12" s="83"/>
      <c r="B12" s="54"/>
      <c r="C12" s="8" t="s">
        <v>26</v>
      </c>
      <c r="D12" s="7">
        <f t="shared" ref="D12:I12" si="2">SUM(D17+D52)</f>
        <v>1522013.82</v>
      </c>
      <c r="E12" s="7">
        <f t="shared" si="2"/>
        <v>1337536.33</v>
      </c>
      <c r="F12" s="7">
        <f t="shared" si="2"/>
        <v>1739635.46</v>
      </c>
      <c r="G12" s="7">
        <f t="shared" si="2"/>
        <v>1767329.56</v>
      </c>
      <c r="H12" s="33">
        <f t="shared" si="2"/>
        <v>648920</v>
      </c>
      <c r="I12" s="33">
        <f t="shared" si="2"/>
        <v>448920</v>
      </c>
      <c r="J12" s="33">
        <f>SUM(J17+J52)</f>
        <v>448920</v>
      </c>
      <c r="K12" s="29">
        <f t="shared" si="1"/>
        <v>7913275.1699999999</v>
      </c>
    </row>
    <row r="13" spans="1:15" ht="27" customHeight="1" x14ac:dyDescent="0.25">
      <c r="A13" s="84"/>
      <c r="B13" s="55"/>
      <c r="C13" s="8" t="s">
        <v>27</v>
      </c>
      <c r="D13" s="3">
        <f>SUM(D18+D43+D53)</f>
        <v>0</v>
      </c>
      <c r="E13" s="3">
        <f>SUM(E18+E43+E53)</f>
        <v>0</v>
      </c>
      <c r="F13" s="3">
        <v>0</v>
      </c>
      <c r="G13" s="2">
        <f>SUM(G18+G43+G53+G78)</f>
        <v>0</v>
      </c>
      <c r="H13" s="34">
        <f>SUM(H18+H43+H53+H78)</f>
        <v>0</v>
      </c>
      <c r="I13" s="34">
        <f>SUM(I18+I43+I53+I78)</f>
        <v>0</v>
      </c>
      <c r="J13" s="34">
        <v>0</v>
      </c>
      <c r="K13" s="20">
        <f t="shared" si="1"/>
        <v>0</v>
      </c>
    </row>
    <row r="14" spans="1:15" ht="15.75" customHeight="1" x14ac:dyDescent="0.25">
      <c r="A14" s="85" t="s">
        <v>9</v>
      </c>
      <c r="B14" s="53" t="s">
        <v>22</v>
      </c>
      <c r="C14" s="1" t="s">
        <v>2</v>
      </c>
      <c r="D14" s="7">
        <f t="shared" ref="D14:I14" si="3">SUM(D19+D24+D29+D34)</f>
        <v>983453.82000000007</v>
      </c>
      <c r="E14" s="7">
        <f t="shared" si="3"/>
        <v>1013874.33</v>
      </c>
      <c r="F14" s="7">
        <f t="shared" si="3"/>
        <v>1281102.46</v>
      </c>
      <c r="G14" s="7">
        <f t="shared" si="3"/>
        <v>1339028.56</v>
      </c>
      <c r="H14" s="35">
        <f t="shared" si="3"/>
        <v>227320</v>
      </c>
      <c r="I14" s="35">
        <f t="shared" si="3"/>
        <v>227320</v>
      </c>
      <c r="J14" s="35">
        <f>SUM(J19+J24+J29+J34)</f>
        <v>227320</v>
      </c>
      <c r="K14" s="19">
        <f t="shared" si="1"/>
        <v>5299419.17</v>
      </c>
    </row>
    <row r="15" spans="1:15" ht="15.75" customHeight="1" x14ac:dyDescent="0.25">
      <c r="A15" s="86"/>
      <c r="B15" s="54"/>
      <c r="C15" s="1" t="s">
        <v>24</v>
      </c>
      <c r="D15" s="7">
        <v>0</v>
      </c>
      <c r="E15" s="7">
        <v>0</v>
      </c>
      <c r="F15" s="7">
        <v>0</v>
      </c>
      <c r="G15" s="7">
        <v>0</v>
      </c>
      <c r="H15" s="35">
        <v>0</v>
      </c>
      <c r="I15" s="35">
        <v>0</v>
      </c>
      <c r="J15" s="35">
        <v>0</v>
      </c>
      <c r="K15" s="19">
        <f t="shared" si="1"/>
        <v>0</v>
      </c>
    </row>
    <row r="16" spans="1:15" ht="15.75" customHeight="1" x14ac:dyDescent="0.25">
      <c r="A16" s="86"/>
      <c r="B16" s="54"/>
      <c r="C16" s="1" t="s">
        <v>25</v>
      </c>
      <c r="D16" s="7">
        <v>0</v>
      </c>
      <c r="E16" s="7">
        <v>0</v>
      </c>
      <c r="F16" s="7">
        <v>0</v>
      </c>
      <c r="G16" s="7">
        <v>0</v>
      </c>
      <c r="H16" s="35">
        <v>0</v>
      </c>
      <c r="I16" s="35">
        <v>0</v>
      </c>
      <c r="J16" s="35">
        <v>0</v>
      </c>
      <c r="K16" s="19">
        <f t="shared" si="1"/>
        <v>0</v>
      </c>
    </row>
    <row r="17" spans="1:15" ht="23.25" customHeight="1" x14ac:dyDescent="0.25">
      <c r="A17" s="86"/>
      <c r="B17" s="54"/>
      <c r="C17" s="8" t="s">
        <v>26</v>
      </c>
      <c r="D17" s="7">
        <f t="shared" ref="D17:I17" si="4">SUM(D22+D27+D32+D37)</f>
        <v>983453.82000000007</v>
      </c>
      <c r="E17" s="7">
        <f t="shared" si="4"/>
        <v>1013874.33</v>
      </c>
      <c r="F17" s="7">
        <f t="shared" si="4"/>
        <v>1281102.46</v>
      </c>
      <c r="G17" s="7">
        <f t="shared" si="4"/>
        <v>1339028.56</v>
      </c>
      <c r="H17" s="33">
        <f t="shared" si="4"/>
        <v>227320</v>
      </c>
      <c r="I17" s="33">
        <f t="shared" si="4"/>
        <v>227320</v>
      </c>
      <c r="J17" s="33">
        <f>SUM(J22+J27+J32+J37)</f>
        <v>227320</v>
      </c>
      <c r="K17" s="29">
        <f t="shared" si="1"/>
        <v>5299419.17</v>
      </c>
      <c r="O17" s="21"/>
    </row>
    <row r="18" spans="1:15" ht="17.25" customHeight="1" x14ac:dyDescent="0.25">
      <c r="A18" s="87"/>
      <c r="B18" s="55"/>
      <c r="C18" s="8" t="s">
        <v>27</v>
      </c>
      <c r="D18" s="9">
        <v>0</v>
      </c>
      <c r="E18" s="9">
        <v>0</v>
      </c>
      <c r="F18" s="9">
        <v>0</v>
      </c>
      <c r="G18" s="9">
        <v>0</v>
      </c>
      <c r="H18" s="36">
        <v>0</v>
      </c>
      <c r="I18" s="36">
        <v>0</v>
      </c>
      <c r="J18" s="36">
        <v>0</v>
      </c>
      <c r="K18" s="20">
        <f t="shared" si="1"/>
        <v>0</v>
      </c>
      <c r="O18" s="21"/>
    </row>
    <row r="19" spans="1:15" x14ac:dyDescent="0.25">
      <c r="A19" s="88" t="s">
        <v>10</v>
      </c>
      <c r="B19" s="46" t="s">
        <v>22</v>
      </c>
      <c r="C19" s="1" t="s">
        <v>2</v>
      </c>
      <c r="D19" s="3">
        <v>40000</v>
      </c>
      <c r="E19" s="3">
        <v>110284.97</v>
      </c>
      <c r="F19" s="3">
        <v>140508.72</v>
      </c>
      <c r="G19" s="3">
        <v>144000</v>
      </c>
      <c r="H19" s="37">
        <v>141600</v>
      </c>
      <c r="I19" s="37">
        <v>141600</v>
      </c>
      <c r="J19" s="37">
        <v>141600</v>
      </c>
      <c r="K19" s="22">
        <f t="shared" si="1"/>
        <v>859593.69</v>
      </c>
      <c r="O19" s="10"/>
    </row>
    <row r="20" spans="1:15" x14ac:dyDescent="0.25">
      <c r="A20" s="89"/>
      <c r="B20" s="47"/>
      <c r="C20" s="1" t="s">
        <v>24</v>
      </c>
      <c r="D20" s="3">
        <v>0</v>
      </c>
      <c r="E20" s="3">
        <v>0</v>
      </c>
      <c r="F20" s="3">
        <v>0</v>
      </c>
      <c r="G20" s="3">
        <v>0</v>
      </c>
      <c r="H20" s="37">
        <v>0</v>
      </c>
      <c r="I20" s="37">
        <v>0</v>
      </c>
      <c r="J20" s="37">
        <v>0</v>
      </c>
      <c r="K20" s="22">
        <f t="shared" si="1"/>
        <v>0</v>
      </c>
      <c r="O20" s="10"/>
    </row>
    <row r="21" spans="1:15" x14ac:dyDescent="0.25">
      <c r="A21" s="89"/>
      <c r="B21" s="47"/>
      <c r="C21" s="1" t="s">
        <v>25</v>
      </c>
      <c r="D21" s="3">
        <v>0</v>
      </c>
      <c r="E21" s="3">
        <v>0</v>
      </c>
      <c r="F21" s="3">
        <v>0</v>
      </c>
      <c r="G21" s="3">
        <v>0</v>
      </c>
      <c r="H21" s="37">
        <v>0</v>
      </c>
      <c r="I21" s="37">
        <v>0</v>
      </c>
      <c r="J21" s="37">
        <v>0</v>
      </c>
      <c r="K21" s="22">
        <f t="shared" si="1"/>
        <v>0</v>
      </c>
      <c r="O21" s="10"/>
    </row>
    <row r="22" spans="1:15" ht="21" customHeight="1" x14ac:dyDescent="0.25">
      <c r="A22" s="89"/>
      <c r="B22" s="47"/>
      <c r="C22" s="8" t="s">
        <v>26</v>
      </c>
      <c r="D22" s="3">
        <v>40000</v>
      </c>
      <c r="E22" s="3">
        <v>110284.97</v>
      </c>
      <c r="F22" s="3">
        <v>140508.72</v>
      </c>
      <c r="G22" s="3">
        <v>144000</v>
      </c>
      <c r="H22" s="37">
        <v>141600</v>
      </c>
      <c r="I22" s="37">
        <v>141600</v>
      </c>
      <c r="J22" s="37">
        <v>141600</v>
      </c>
      <c r="K22" s="20">
        <f t="shared" si="1"/>
        <v>859593.69</v>
      </c>
      <c r="O22" s="11"/>
    </row>
    <row r="23" spans="1:15" ht="15.75" customHeight="1" x14ac:dyDescent="0.25">
      <c r="A23" s="90"/>
      <c r="B23" s="48"/>
      <c r="C23" s="8" t="s">
        <v>27</v>
      </c>
      <c r="D23" s="2">
        <v>0</v>
      </c>
      <c r="E23" s="2">
        <v>0</v>
      </c>
      <c r="F23" s="2">
        <v>0</v>
      </c>
      <c r="G23" s="2">
        <v>0</v>
      </c>
      <c r="H23" s="34">
        <v>0</v>
      </c>
      <c r="I23" s="34">
        <v>0</v>
      </c>
      <c r="J23" s="34">
        <v>0</v>
      </c>
      <c r="K23" s="20">
        <f t="shared" si="1"/>
        <v>0</v>
      </c>
      <c r="O23" s="12"/>
    </row>
    <row r="24" spans="1:15" ht="17.25" customHeight="1" x14ac:dyDescent="0.25">
      <c r="A24" s="59" t="s">
        <v>11</v>
      </c>
      <c r="B24" s="46" t="s">
        <v>22</v>
      </c>
      <c r="C24" s="1" t="s">
        <v>2</v>
      </c>
      <c r="D24" s="3">
        <v>81512.42</v>
      </c>
      <c r="E24" s="3">
        <v>48000</v>
      </c>
      <c r="F24" s="3">
        <v>103100</v>
      </c>
      <c r="G24" s="3">
        <v>51000</v>
      </c>
      <c r="H24" s="37">
        <v>78720</v>
      </c>
      <c r="I24" s="37">
        <v>78720</v>
      </c>
      <c r="J24" s="37">
        <v>78720</v>
      </c>
      <c r="K24" s="22">
        <f t="shared" si="1"/>
        <v>519772.42</v>
      </c>
      <c r="O24" s="12"/>
    </row>
    <row r="25" spans="1:15" ht="17.25" customHeight="1" x14ac:dyDescent="0.25">
      <c r="A25" s="60"/>
      <c r="B25" s="47"/>
      <c r="C25" s="1" t="s">
        <v>24</v>
      </c>
      <c r="D25" s="3">
        <v>0</v>
      </c>
      <c r="E25" s="3">
        <v>0</v>
      </c>
      <c r="F25" s="3">
        <v>0</v>
      </c>
      <c r="G25" s="3">
        <v>0</v>
      </c>
      <c r="H25" s="37">
        <v>0</v>
      </c>
      <c r="I25" s="37">
        <v>0</v>
      </c>
      <c r="J25" s="37">
        <v>0</v>
      </c>
      <c r="K25" s="22">
        <f t="shared" si="1"/>
        <v>0</v>
      </c>
      <c r="O25" s="12"/>
    </row>
    <row r="26" spans="1:15" ht="17.25" customHeight="1" x14ac:dyDescent="0.25">
      <c r="A26" s="60"/>
      <c r="B26" s="47"/>
      <c r="C26" s="1" t="s">
        <v>25</v>
      </c>
      <c r="D26" s="3">
        <v>0</v>
      </c>
      <c r="E26" s="3">
        <v>0</v>
      </c>
      <c r="F26" s="3">
        <v>0</v>
      </c>
      <c r="G26" s="3">
        <v>0</v>
      </c>
      <c r="H26" s="37">
        <v>0</v>
      </c>
      <c r="I26" s="37">
        <v>0</v>
      </c>
      <c r="J26" s="37">
        <v>0</v>
      </c>
      <c r="K26" s="22">
        <f t="shared" si="1"/>
        <v>0</v>
      </c>
      <c r="O26" s="12"/>
    </row>
    <row r="27" spans="1:15" ht="20.25" customHeight="1" x14ac:dyDescent="0.25">
      <c r="A27" s="60"/>
      <c r="B27" s="47"/>
      <c r="C27" s="8" t="s">
        <v>26</v>
      </c>
      <c r="D27" s="3">
        <v>81512.42</v>
      </c>
      <c r="E27" s="3">
        <v>48000</v>
      </c>
      <c r="F27" s="3">
        <v>103100</v>
      </c>
      <c r="G27" s="3">
        <v>51000</v>
      </c>
      <c r="H27" s="37">
        <v>78720</v>
      </c>
      <c r="I27" s="37">
        <v>78720</v>
      </c>
      <c r="J27" s="37">
        <v>78720</v>
      </c>
      <c r="K27" s="20">
        <f t="shared" si="1"/>
        <v>519772.42</v>
      </c>
      <c r="O27" s="13"/>
    </row>
    <row r="28" spans="1:15" ht="18.75" customHeight="1" x14ac:dyDescent="0.25">
      <c r="A28" s="61"/>
      <c r="B28" s="48"/>
      <c r="C28" s="8" t="s">
        <v>27</v>
      </c>
      <c r="D28" s="3">
        <f>SUM(D33+D58+D68)</f>
        <v>0</v>
      </c>
      <c r="E28" s="3">
        <f>SUM(E33+E58+E68)</f>
        <v>0</v>
      </c>
      <c r="F28" s="3">
        <v>0</v>
      </c>
      <c r="G28" s="2">
        <v>0</v>
      </c>
      <c r="H28" s="34">
        <v>0</v>
      </c>
      <c r="I28" s="34">
        <v>0</v>
      </c>
      <c r="J28" s="34">
        <v>0</v>
      </c>
      <c r="K28" s="20">
        <f t="shared" ref="K28:K33" si="5">SUM(D28:I28)</f>
        <v>0</v>
      </c>
      <c r="O28" s="12"/>
    </row>
    <row r="29" spans="1:15" x14ac:dyDescent="0.25">
      <c r="A29" s="74" t="s">
        <v>21</v>
      </c>
      <c r="B29" s="46" t="s">
        <v>22</v>
      </c>
      <c r="C29" s="1" t="s">
        <v>2</v>
      </c>
      <c r="D29" s="3">
        <v>2801</v>
      </c>
      <c r="E29" s="3">
        <v>5562.92</v>
      </c>
      <c r="F29" s="3">
        <v>6817.74</v>
      </c>
      <c r="G29" s="3">
        <v>6982.56</v>
      </c>
      <c r="H29" s="37">
        <v>7000</v>
      </c>
      <c r="I29" s="37">
        <v>7000</v>
      </c>
      <c r="J29" s="37">
        <v>7000</v>
      </c>
      <c r="K29" s="22">
        <f>SUM(D29:J29)</f>
        <v>43164.22</v>
      </c>
      <c r="O29" s="21"/>
    </row>
    <row r="30" spans="1:15" x14ac:dyDescent="0.25">
      <c r="A30" s="75"/>
      <c r="B30" s="47"/>
      <c r="C30" s="1" t="s">
        <v>24</v>
      </c>
      <c r="D30" s="3">
        <v>0</v>
      </c>
      <c r="E30" s="3">
        <v>0</v>
      </c>
      <c r="F30" s="3">
        <v>0</v>
      </c>
      <c r="G30" s="3">
        <v>0</v>
      </c>
      <c r="H30" s="37">
        <v>0</v>
      </c>
      <c r="I30" s="37">
        <v>0</v>
      </c>
      <c r="J30" s="37">
        <v>0</v>
      </c>
      <c r="K30" s="22">
        <f>SUM(D30:J30)</f>
        <v>0</v>
      </c>
      <c r="O30" s="21"/>
    </row>
    <row r="31" spans="1:15" x14ac:dyDescent="0.25">
      <c r="A31" s="75"/>
      <c r="B31" s="47"/>
      <c r="C31" s="1" t="s">
        <v>25</v>
      </c>
      <c r="D31" s="3">
        <v>0</v>
      </c>
      <c r="E31" s="3">
        <v>0</v>
      </c>
      <c r="F31" s="3">
        <v>0</v>
      </c>
      <c r="G31" s="3">
        <v>0</v>
      </c>
      <c r="H31" s="37">
        <v>0</v>
      </c>
      <c r="I31" s="37">
        <v>0</v>
      </c>
      <c r="J31" s="37">
        <v>0</v>
      </c>
      <c r="K31" s="22">
        <f>SUM(D31:J31)</f>
        <v>0</v>
      </c>
      <c r="O31" s="21"/>
    </row>
    <row r="32" spans="1:15" ht="18.75" customHeight="1" x14ac:dyDescent="0.25">
      <c r="A32" s="75"/>
      <c r="B32" s="47"/>
      <c r="C32" s="8" t="s">
        <v>26</v>
      </c>
      <c r="D32" s="3">
        <v>2801</v>
      </c>
      <c r="E32" s="3">
        <v>5562.92</v>
      </c>
      <c r="F32" s="3">
        <v>6817.74</v>
      </c>
      <c r="G32" s="3">
        <v>6982.56</v>
      </c>
      <c r="H32" s="37">
        <v>7000</v>
      </c>
      <c r="I32" s="37">
        <v>7000</v>
      </c>
      <c r="J32" s="37">
        <v>7000</v>
      </c>
      <c r="K32" s="20">
        <f>SUM(D32:J32)</f>
        <v>43164.22</v>
      </c>
    </row>
    <row r="33" spans="1:11" ht="16.5" customHeight="1" x14ac:dyDescent="0.25">
      <c r="A33" s="76"/>
      <c r="B33" s="48"/>
      <c r="C33" s="8" t="s">
        <v>27</v>
      </c>
      <c r="D33" s="3">
        <f>SUM(D38+D63+D73)</f>
        <v>0</v>
      </c>
      <c r="E33" s="3">
        <f>SUM(E38+E63+E73)</f>
        <v>0</v>
      </c>
      <c r="F33" s="3">
        <f>SUM(F38+F63+F73+F94)</f>
        <v>0</v>
      </c>
      <c r="G33" s="2">
        <f>SUM(G38+G63+G73+G94)</f>
        <v>0</v>
      </c>
      <c r="H33" s="34">
        <f>SUM(H38+H63+H73+H94)</f>
        <v>0</v>
      </c>
      <c r="I33" s="34">
        <f>SUM(I38+I63+I73+I94)</f>
        <v>0</v>
      </c>
      <c r="J33" s="34">
        <v>0</v>
      </c>
      <c r="K33" s="20">
        <f t="shared" si="5"/>
        <v>0</v>
      </c>
    </row>
    <row r="34" spans="1:11" ht="33" customHeight="1" x14ac:dyDescent="0.25">
      <c r="A34" s="74" t="s">
        <v>15</v>
      </c>
      <c r="B34" s="46" t="s">
        <v>22</v>
      </c>
      <c r="C34" s="1" t="s">
        <v>2</v>
      </c>
      <c r="D34" s="3">
        <v>859140.4</v>
      </c>
      <c r="E34" s="3">
        <v>850026.44</v>
      </c>
      <c r="F34" s="3">
        <v>1030676</v>
      </c>
      <c r="G34" s="3">
        <v>1137046</v>
      </c>
      <c r="H34" s="37">
        <v>0</v>
      </c>
      <c r="I34" s="37">
        <v>0</v>
      </c>
      <c r="J34" s="37">
        <v>0</v>
      </c>
      <c r="K34" s="22">
        <f>SUM(D34:J34)</f>
        <v>3876888.84</v>
      </c>
    </row>
    <row r="35" spans="1:11" ht="33" customHeight="1" x14ac:dyDescent="0.25">
      <c r="A35" s="75"/>
      <c r="B35" s="47"/>
      <c r="C35" s="1" t="s">
        <v>24</v>
      </c>
      <c r="D35" s="3">
        <v>0</v>
      </c>
      <c r="E35" s="3">
        <v>0</v>
      </c>
      <c r="F35" s="3">
        <v>0</v>
      </c>
      <c r="G35" s="3">
        <v>0</v>
      </c>
      <c r="H35" s="37">
        <v>0</v>
      </c>
      <c r="I35" s="37">
        <v>0</v>
      </c>
      <c r="J35" s="37">
        <v>0</v>
      </c>
      <c r="K35" s="22">
        <f>SUM(D35:J35)</f>
        <v>0</v>
      </c>
    </row>
    <row r="36" spans="1:11" ht="33" customHeight="1" x14ac:dyDescent="0.25">
      <c r="A36" s="75"/>
      <c r="B36" s="47"/>
      <c r="C36" s="1" t="s">
        <v>25</v>
      </c>
      <c r="D36" s="3">
        <v>0</v>
      </c>
      <c r="E36" s="3">
        <v>0</v>
      </c>
      <c r="F36" s="3">
        <v>0</v>
      </c>
      <c r="G36" s="3">
        <v>0</v>
      </c>
      <c r="H36" s="37">
        <v>0</v>
      </c>
      <c r="I36" s="37">
        <v>0</v>
      </c>
      <c r="J36" s="37">
        <v>0</v>
      </c>
      <c r="K36" s="22">
        <f>SUM(D36:J36)</f>
        <v>0</v>
      </c>
    </row>
    <row r="37" spans="1:11" ht="33.75" customHeight="1" x14ac:dyDescent="0.25">
      <c r="A37" s="75"/>
      <c r="B37" s="47"/>
      <c r="C37" s="8" t="s">
        <v>26</v>
      </c>
      <c r="D37" s="3">
        <v>859140.4</v>
      </c>
      <c r="E37" s="3">
        <v>850026.44</v>
      </c>
      <c r="F37" s="3">
        <v>1030676</v>
      </c>
      <c r="G37" s="3">
        <v>1137046</v>
      </c>
      <c r="H37" s="37">
        <v>0</v>
      </c>
      <c r="I37" s="37">
        <v>0</v>
      </c>
      <c r="J37" s="37">
        <v>0</v>
      </c>
      <c r="K37" s="20">
        <f>SUM(D37:J37)</f>
        <v>3876888.84</v>
      </c>
    </row>
    <row r="38" spans="1:11" ht="37.5" customHeight="1" x14ac:dyDescent="0.25">
      <c r="A38" s="76"/>
      <c r="B38" s="48"/>
      <c r="C38" s="8" t="s">
        <v>27</v>
      </c>
      <c r="D38" s="2">
        <v>0</v>
      </c>
      <c r="E38" s="2">
        <v>0</v>
      </c>
      <c r="F38" s="2">
        <v>0</v>
      </c>
      <c r="G38" s="2">
        <v>0</v>
      </c>
      <c r="H38" s="34">
        <v>0</v>
      </c>
      <c r="I38" s="34">
        <v>0</v>
      </c>
      <c r="J38" s="34">
        <v>0</v>
      </c>
      <c r="K38" s="20">
        <f>SUM(D38:J38)</f>
        <v>0</v>
      </c>
    </row>
    <row r="39" spans="1:11" ht="19.5" customHeight="1" x14ac:dyDescent="0.25">
      <c r="A39" s="77" t="s">
        <v>12</v>
      </c>
      <c r="B39" s="53" t="s">
        <v>22</v>
      </c>
      <c r="C39" s="1" t="s">
        <v>2</v>
      </c>
      <c r="D39" s="14">
        <v>1</v>
      </c>
      <c r="E39" s="14">
        <v>1</v>
      </c>
      <c r="F39" s="14">
        <v>1</v>
      </c>
      <c r="G39" s="14">
        <v>1</v>
      </c>
      <c r="H39" s="38">
        <v>1</v>
      </c>
      <c r="I39" s="38">
        <v>1</v>
      </c>
      <c r="J39" s="38">
        <v>1</v>
      </c>
      <c r="K39" s="23">
        <v>1</v>
      </c>
    </row>
    <row r="40" spans="1:11" ht="19.5" customHeight="1" x14ac:dyDescent="0.25">
      <c r="A40" s="78"/>
      <c r="B40" s="54"/>
      <c r="C40" s="1" t="s">
        <v>24</v>
      </c>
      <c r="D40" s="15">
        <v>0</v>
      </c>
      <c r="E40" s="15">
        <v>0</v>
      </c>
      <c r="F40" s="15">
        <v>0</v>
      </c>
      <c r="G40" s="15">
        <v>0</v>
      </c>
      <c r="H40" s="39">
        <v>0</v>
      </c>
      <c r="I40" s="39">
        <v>0</v>
      </c>
      <c r="J40" s="39">
        <v>0</v>
      </c>
      <c r="K40" s="18">
        <v>0</v>
      </c>
    </row>
    <row r="41" spans="1:11" ht="19.5" customHeight="1" x14ac:dyDescent="0.25">
      <c r="A41" s="78"/>
      <c r="B41" s="54"/>
      <c r="C41" s="1" t="s">
        <v>25</v>
      </c>
      <c r="D41" s="15">
        <v>0</v>
      </c>
      <c r="E41" s="15">
        <v>0</v>
      </c>
      <c r="F41" s="15">
        <v>0</v>
      </c>
      <c r="G41" s="15">
        <v>0</v>
      </c>
      <c r="H41" s="39">
        <v>0</v>
      </c>
      <c r="I41" s="39">
        <v>0</v>
      </c>
      <c r="J41" s="39">
        <v>0</v>
      </c>
      <c r="K41" s="18">
        <v>0</v>
      </c>
    </row>
    <row r="42" spans="1:11" ht="18.75" customHeight="1" x14ac:dyDescent="0.25">
      <c r="A42" s="78"/>
      <c r="B42" s="54"/>
      <c r="C42" s="8" t="s">
        <v>26</v>
      </c>
      <c r="D42" s="16">
        <v>0</v>
      </c>
      <c r="E42" s="16">
        <v>0</v>
      </c>
      <c r="F42" s="16">
        <v>0</v>
      </c>
      <c r="G42" s="16">
        <v>0</v>
      </c>
      <c r="H42" s="40">
        <v>0</v>
      </c>
      <c r="I42" s="40">
        <v>0</v>
      </c>
      <c r="J42" s="40">
        <v>0</v>
      </c>
      <c r="K42" s="18">
        <v>0</v>
      </c>
    </row>
    <row r="43" spans="1:11" ht="33" customHeight="1" x14ac:dyDescent="0.25">
      <c r="A43" s="79"/>
      <c r="B43" s="55"/>
      <c r="C43" s="8" t="s">
        <v>27</v>
      </c>
      <c r="D43" s="16">
        <v>0</v>
      </c>
      <c r="E43" s="16">
        <v>0</v>
      </c>
      <c r="F43" s="16">
        <v>0</v>
      </c>
      <c r="G43" s="15">
        <v>0</v>
      </c>
      <c r="H43" s="39">
        <v>0</v>
      </c>
      <c r="I43" s="39">
        <v>0</v>
      </c>
      <c r="J43" s="39">
        <v>0</v>
      </c>
      <c r="K43" s="18">
        <v>0</v>
      </c>
    </row>
    <row r="44" spans="1:11" x14ac:dyDescent="0.25">
      <c r="A44" s="62" t="s">
        <v>13</v>
      </c>
      <c r="B44" s="46" t="s">
        <v>22</v>
      </c>
      <c r="C44" s="1" t="s">
        <v>2</v>
      </c>
      <c r="D44" s="14">
        <v>1</v>
      </c>
      <c r="E44" s="14">
        <v>1</v>
      </c>
      <c r="F44" s="14">
        <v>1</v>
      </c>
      <c r="G44" s="14">
        <v>1</v>
      </c>
      <c r="H44" s="38">
        <v>1</v>
      </c>
      <c r="I44" s="38">
        <v>1</v>
      </c>
      <c r="J44" s="38">
        <v>1</v>
      </c>
      <c r="K44" s="23">
        <v>1</v>
      </c>
    </row>
    <row r="45" spans="1:11" x14ac:dyDescent="0.25">
      <c r="A45" s="62"/>
      <c r="B45" s="47"/>
      <c r="C45" s="1" t="s">
        <v>24</v>
      </c>
      <c r="D45" s="15">
        <v>0</v>
      </c>
      <c r="E45" s="15">
        <v>0</v>
      </c>
      <c r="F45" s="15">
        <v>0</v>
      </c>
      <c r="G45" s="15">
        <v>0</v>
      </c>
      <c r="H45" s="39">
        <v>0</v>
      </c>
      <c r="I45" s="39">
        <v>0</v>
      </c>
      <c r="J45" s="39">
        <v>0</v>
      </c>
      <c r="K45" s="18">
        <v>0</v>
      </c>
    </row>
    <row r="46" spans="1:11" x14ac:dyDescent="0.25">
      <c r="A46" s="62"/>
      <c r="B46" s="47"/>
      <c r="C46" s="1" t="s">
        <v>25</v>
      </c>
      <c r="D46" s="15">
        <v>0</v>
      </c>
      <c r="E46" s="15">
        <v>0</v>
      </c>
      <c r="F46" s="15">
        <v>0</v>
      </c>
      <c r="G46" s="15">
        <v>0</v>
      </c>
      <c r="H46" s="39">
        <v>0</v>
      </c>
      <c r="I46" s="39">
        <v>0</v>
      </c>
      <c r="J46" s="39">
        <v>0</v>
      </c>
      <c r="K46" s="18">
        <v>0</v>
      </c>
    </row>
    <row r="47" spans="1:11" ht="18.75" customHeight="1" x14ac:dyDescent="0.25">
      <c r="A47" s="63"/>
      <c r="B47" s="47"/>
      <c r="C47" s="8" t="s">
        <v>26</v>
      </c>
      <c r="D47" s="16">
        <v>0</v>
      </c>
      <c r="E47" s="16">
        <v>0</v>
      </c>
      <c r="F47" s="16">
        <v>0</v>
      </c>
      <c r="G47" s="16">
        <v>0</v>
      </c>
      <c r="H47" s="40">
        <v>0</v>
      </c>
      <c r="I47" s="40">
        <v>0</v>
      </c>
      <c r="J47" s="40">
        <v>0</v>
      </c>
      <c r="K47" s="18">
        <v>0</v>
      </c>
    </row>
    <row r="48" spans="1:11" ht="18.75" customHeight="1" x14ac:dyDescent="0.25">
      <c r="A48" s="63"/>
      <c r="B48" s="48"/>
      <c r="C48" s="8" t="s">
        <v>27</v>
      </c>
      <c r="D48" s="16">
        <v>0</v>
      </c>
      <c r="E48" s="16">
        <v>0</v>
      </c>
      <c r="F48" s="16">
        <v>0</v>
      </c>
      <c r="G48" s="15">
        <v>0</v>
      </c>
      <c r="H48" s="39">
        <v>0</v>
      </c>
      <c r="I48" s="39">
        <v>0</v>
      </c>
      <c r="J48" s="39">
        <v>0</v>
      </c>
      <c r="K48" s="18">
        <v>0</v>
      </c>
    </row>
    <row r="49" spans="1:11" ht="18.75" customHeight="1" x14ac:dyDescent="0.25">
      <c r="A49" s="80" t="s">
        <v>14</v>
      </c>
      <c r="B49" s="53" t="s">
        <v>22</v>
      </c>
      <c r="C49" s="1" t="s">
        <v>2</v>
      </c>
      <c r="D49" s="7">
        <f>SUM(D54+D59+D64+D69+D74+D79)</f>
        <v>538560</v>
      </c>
      <c r="E49" s="7">
        <f>SUM(E54+E59+E64+E69+E74+E79+E84)</f>
        <v>323662</v>
      </c>
      <c r="F49" s="7">
        <f>SUM(F54+F59+F64+F69+F74+F79+F84+F89)</f>
        <v>458532.99999999994</v>
      </c>
      <c r="G49" s="7">
        <f>SUM(G54+G59+G64+G69+G74+G79+G89)</f>
        <v>428301</v>
      </c>
      <c r="H49" s="35">
        <f>SUM(H54+H59+H64+H69+H74+H79+H84+H89)</f>
        <v>421600</v>
      </c>
      <c r="I49" s="35">
        <f>SUM(I54+I59+I64+I69+I74+I79+I84+I89)</f>
        <v>221600</v>
      </c>
      <c r="J49" s="35">
        <f>SUM(J54+J59+J64+J69+J74+J79+J84+J89)</f>
        <v>221600</v>
      </c>
      <c r="K49" s="19">
        <f>SUM(D49:J49)</f>
        <v>2613856</v>
      </c>
    </row>
    <row r="50" spans="1:11" ht="18.75" customHeight="1" x14ac:dyDescent="0.25">
      <c r="A50" s="80"/>
      <c r="B50" s="54"/>
      <c r="C50" s="1" t="s">
        <v>24</v>
      </c>
      <c r="D50" s="7">
        <v>0</v>
      </c>
      <c r="E50" s="7">
        <v>0</v>
      </c>
      <c r="F50" s="7">
        <v>0</v>
      </c>
      <c r="G50" s="7">
        <v>0</v>
      </c>
      <c r="H50" s="35">
        <v>0</v>
      </c>
      <c r="I50" s="35">
        <v>0</v>
      </c>
      <c r="J50" s="35">
        <f>SUM(J55+J60+J65+J70+J75+J80+J85+J90)</f>
        <v>0</v>
      </c>
      <c r="K50" s="19">
        <f t="shared" ref="K50:K88" si="6">SUM(D50:I50)</f>
        <v>0</v>
      </c>
    </row>
    <row r="51" spans="1:11" ht="18.75" customHeight="1" x14ac:dyDescent="0.25">
      <c r="A51" s="80"/>
      <c r="B51" s="54"/>
      <c r="C51" s="1" t="s">
        <v>25</v>
      </c>
      <c r="D51" s="3">
        <v>0</v>
      </c>
      <c r="E51" s="3">
        <v>0</v>
      </c>
      <c r="F51" s="3">
        <v>0</v>
      </c>
      <c r="G51" s="3">
        <v>0</v>
      </c>
      <c r="H51" s="37">
        <v>0</v>
      </c>
      <c r="I51" s="37">
        <v>0</v>
      </c>
      <c r="J51" s="37">
        <v>0</v>
      </c>
      <c r="K51" s="22">
        <f>SUM(D51:J51)</f>
        <v>0</v>
      </c>
    </row>
    <row r="52" spans="1:11" ht="18" customHeight="1" x14ac:dyDescent="0.25">
      <c r="A52" s="81"/>
      <c r="B52" s="54"/>
      <c r="C52" s="8" t="s">
        <v>26</v>
      </c>
      <c r="D52" s="7">
        <f t="shared" ref="D52" si="7">SUM(D57+D62+D67+D72+D77+D82)</f>
        <v>538560</v>
      </c>
      <c r="E52" s="7">
        <f>SUM(E57+E62+E67+E72+E77+E82+E87)</f>
        <v>323662</v>
      </c>
      <c r="F52" s="7">
        <f>SUM(F57+F62+F67+F72+F77+F82+F92)</f>
        <v>458532.99999999994</v>
      </c>
      <c r="G52" s="7">
        <f>SUM(G57+G62+G67+G72+G77+G82+G92)</f>
        <v>428301</v>
      </c>
      <c r="H52" s="33">
        <f>SUM(H57+H62+H67+H72+H77+H82+H92)</f>
        <v>421600</v>
      </c>
      <c r="I52" s="33">
        <f>SUM(I57+I62+I67+I72+I77+I82+I92)</f>
        <v>221600</v>
      </c>
      <c r="J52" s="33">
        <f>SUM(J57+J62+J67+J72+J77+J82+J87+J92)</f>
        <v>221600</v>
      </c>
      <c r="K52" s="29">
        <f>SUM(D52:J52)</f>
        <v>2613856</v>
      </c>
    </row>
    <row r="53" spans="1:11" ht="21" customHeight="1" x14ac:dyDescent="0.25">
      <c r="A53" s="81"/>
      <c r="B53" s="55"/>
      <c r="C53" s="8" t="s">
        <v>27</v>
      </c>
      <c r="D53" s="3">
        <f>SUM(D58+D83+D91)</f>
        <v>0</v>
      </c>
      <c r="E53" s="3">
        <f>SUM(E58+E83+E91)</f>
        <v>0</v>
      </c>
      <c r="F53" s="3">
        <v>0</v>
      </c>
      <c r="G53" s="2">
        <f>SUM(G58+G83+G91+G106)</f>
        <v>0</v>
      </c>
      <c r="H53" s="34">
        <f t="shared" ref="H53:I53" si="8">SUM(H58+H83+H91+H106)</f>
        <v>0</v>
      </c>
      <c r="I53" s="34">
        <f t="shared" si="8"/>
        <v>0</v>
      </c>
      <c r="J53" s="34">
        <v>0</v>
      </c>
      <c r="K53" s="20">
        <f t="shared" si="6"/>
        <v>0</v>
      </c>
    </row>
    <row r="54" spans="1:11" ht="18.75" customHeight="1" x14ac:dyDescent="0.25">
      <c r="A54" s="62" t="s">
        <v>16</v>
      </c>
      <c r="B54" s="46" t="s">
        <v>22</v>
      </c>
      <c r="C54" s="1" t="s">
        <v>2</v>
      </c>
      <c r="D54" s="3">
        <v>271520</v>
      </c>
      <c r="E54" s="3">
        <v>106739</v>
      </c>
      <c r="F54" s="3">
        <v>172446.85</v>
      </c>
      <c r="G54" s="3">
        <v>132000</v>
      </c>
      <c r="H54" s="37">
        <f>SUM(H55:H58)</f>
        <v>136000</v>
      </c>
      <c r="I54" s="37">
        <f>SUM(I55:I58)</f>
        <v>36000</v>
      </c>
      <c r="J54" s="37">
        <f>SUM(J55:J58)</f>
        <v>36000</v>
      </c>
      <c r="K54" s="22">
        <f>SUM(D54:J54)</f>
        <v>890705.85</v>
      </c>
    </row>
    <row r="55" spans="1:11" ht="18.75" customHeight="1" x14ac:dyDescent="0.25">
      <c r="A55" s="62"/>
      <c r="B55" s="47"/>
      <c r="C55" s="1" t="s">
        <v>24</v>
      </c>
      <c r="D55" s="3">
        <v>0</v>
      </c>
      <c r="E55" s="3">
        <v>0</v>
      </c>
      <c r="F55" s="3">
        <v>0</v>
      </c>
      <c r="G55" s="3">
        <v>0</v>
      </c>
      <c r="H55" s="37">
        <v>0</v>
      </c>
      <c r="I55" s="37">
        <v>0</v>
      </c>
      <c r="J55" s="37">
        <v>0</v>
      </c>
      <c r="K55" s="22">
        <f>SUM(D55:J55)</f>
        <v>0</v>
      </c>
    </row>
    <row r="56" spans="1:11" ht="18.75" customHeight="1" x14ac:dyDescent="0.25">
      <c r="A56" s="62"/>
      <c r="B56" s="47"/>
      <c r="C56" s="1" t="s">
        <v>25</v>
      </c>
      <c r="D56" s="3">
        <v>0</v>
      </c>
      <c r="E56" s="3">
        <v>0</v>
      </c>
      <c r="F56" s="3">
        <v>0</v>
      </c>
      <c r="G56" s="3">
        <v>0</v>
      </c>
      <c r="H56" s="37">
        <v>0</v>
      </c>
      <c r="I56" s="37">
        <v>0</v>
      </c>
      <c r="J56" s="37">
        <v>0</v>
      </c>
      <c r="K56" s="22">
        <f>SUM(D56:J56)</f>
        <v>0</v>
      </c>
    </row>
    <row r="57" spans="1:11" ht="19.5" customHeight="1" x14ac:dyDescent="0.25">
      <c r="A57" s="63"/>
      <c r="B57" s="47"/>
      <c r="C57" s="8" t="s">
        <v>26</v>
      </c>
      <c r="D57" s="3">
        <v>271520</v>
      </c>
      <c r="E57" s="3">
        <v>106739</v>
      </c>
      <c r="F57" s="3">
        <v>172446.85</v>
      </c>
      <c r="G57" s="3">
        <v>132000</v>
      </c>
      <c r="H57" s="37">
        <v>136000</v>
      </c>
      <c r="I57" s="37">
        <v>36000</v>
      </c>
      <c r="J57" s="37">
        <v>36000</v>
      </c>
      <c r="K57" s="20">
        <f>SUM(D57:J57)</f>
        <v>890705.85</v>
      </c>
    </row>
    <row r="58" spans="1:11" ht="30" customHeight="1" x14ac:dyDescent="0.25">
      <c r="A58" s="63"/>
      <c r="B58" s="48"/>
      <c r="C58" s="8" t="s">
        <v>27</v>
      </c>
      <c r="D58" s="3">
        <f>SUM(D63+D88+D94)</f>
        <v>0</v>
      </c>
      <c r="E58" s="3">
        <f>SUM(E63+E88+E94)</f>
        <v>0</v>
      </c>
      <c r="F58" s="3">
        <v>0</v>
      </c>
      <c r="G58" s="2">
        <v>0</v>
      </c>
      <c r="H58" s="34">
        <v>0</v>
      </c>
      <c r="I58" s="34">
        <v>0</v>
      </c>
      <c r="J58" s="34">
        <v>0</v>
      </c>
      <c r="K58" s="20">
        <v>0</v>
      </c>
    </row>
    <row r="59" spans="1:11" ht="16.5" customHeight="1" x14ac:dyDescent="0.25">
      <c r="A59" s="62" t="s">
        <v>17</v>
      </c>
      <c r="B59" s="46" t="s">
        <v>22</v>
      </c>
      <c r="C59" s="1" t="s">
        <v>2</v>
      </c>
      <c r="D59" s="3">
        <v>156100</v>
      </c>
      <c r="E59" s="3">
        <v>95050</v>
      </c>
      <c r="F59" s="3">
        <v>140000</v>
      </c>
      <c r="G59" s="3">
        <v>172690</v>
      </c>
      <c r="H59" s="37">
        <f>SUM(H60:H63)</f>
        <v>160000</v>
      </c>
      <c r="I59" s="37">
        <f>SUM(I60:I63)</f>
        <v>60000</v>
      </c>
      <c r="J59" s="37">
        <f>SUM(J60:J63)</f>
        <v>60000</v>
      </c>
      <c r="K59" s="22">
        <f>SUM(D59:J59)</f>
        <v>843840</v>
      </c>
    </row>
    <row r="60" spans="1:11" ht="16.5" customHeight="1" x14ac:dyDescent="0.25">
      <c r="A60" s="62"/>
      <c r="B60" s="47"/>
      <c r="C60" s="1" t="s">
        <v>24</v>
      </c>
      <c r="D60" s="3">
        <v>0</v>
      </c>
      <c r="E60" s="3">
        <v>0</v>
      </c>
      <c r="F60" s="3">
        <v>0</v>
      </c>
      <c r="G60" s="3">
        <v>0</v>
      </c>
      <c r="H60" s="37">
        <v>0</v>
      </c>
      <c r="I60" s="37">
        <v>0</v>
      </c>
      <c r="J60" s="37">
        <v>0</v>
      </c>
      <c r="K60" s="22">
        <f>SUM(D60:J60)</f>
        <v>0</v>
      </c>
    </row>
    <row r="61" spans="1:11" ht="16.5" customHeight="1" x14ac:dyDescent="0.25">
      <c r="A61" s="62"/>
      <c r="B61" s="47"/>
      <c r="C61" s="1" t="s">
        <v>25</v>
      </c>
      <c r="D61" s="3">
        <v>0</v>
      </c>
      <c r="E61" s="3">
        <v>0</v>
      </c>
      <c r="F61" s="3">
        <v>0</v>
      </c>
      <c r="G61" s="3">
        <v>0</v>
      </c>
      <c r="H61" s="37">
        <v>0</v>
      </c>
      <c r="I61" s="37">
        <v>0</v>
      </c>
      <c r="J61" s="37">
        <v>0</v>
      </c>
      <c r="K61" s="22">
        <f>SUM(D61:J61)</f>
        <v>0</v>
      </c>
    </row>
    <row r="62" spans="1:11" ht="18" customHeight="1" x14ac:dyDescent="0.25">
      <c r="A62" s="63"/>
      <c r="B62" s="47"/>
      <c r="C62" s="8" t="s">
        <v>26</v>
      </c>
      <c r="D62" s="3">
        <v>156100</v>
      </c>
      <c r="E62" s="3">
        <v>95050</v>
      </c>
      <c r="F62" s="3">
        <v>140000</v>
      </c>
      <c r="G62" s="3">
        <v>172690</v>
      </c>
      <c r="H62" s="37">
        <v>160000</v>
      </c>
      <c r="I62" s="37">
        <v>60000</v>
      </c>
      <c r="J62" s="37">
        <v>60000</v>
      </c>
      <c r="K62" s="20">
        <f>SUM(D62:J62)</f>
        <v>843840</v>
      </c>
    </row>
    <row r="63" spans="1:11" ht="22.5" customHeight="1" x14ac:dyDescent="0.25">
      <c r="A63" s="63"/>
      <c r="B63" s="48"/>
      <c r="C63" s="8" t="s">
        <v>27</v>
      </c>
      <c r="D63" s="3">
        <f>SUM(D68+D91+D97)</f>
        <v>0</v>
      </c>
      <c r="E63" s="3">
        <f>SUM(E68+E91+E97)</f>
        <v>0</v>
      </c>
      <c r="F63" s="3">
        <f>SUM(F68+F91+F97+F112)</f>
        <v>0</v>
      </c>
      <c r="G63" s="2">
        <f>SUM(G68+G91+G97+G112)</f>
        <v>0</v>
      </c>
      <c r="H63" s="34">
        <f>SUM(H68+H91+H97+H112)</f>
        <v>0</v>
      </c>
      <c r="I63" s="34">
        <f>SUM(I68+I91+I97+I112)</f>
        <v>0</v>
      </c>
      <c r="J63" s="34">
        <v>0</v>
      </c>
      <c r="K63" s="20">
        <f t="shared" si="6"/>
        <v>0</v>
      </c>
    </row>
    <row r="64" spans="1:11" ht="17.25" customHeight="1" x14ac:dyDescent="0.25">
      <c r="A64" s="62" t="s">
        <v>18</v>
      </c>
      <c r="B64" s="46" t="s">
        <v>22</v>
      </c>
      <c r="C64" s="1" t="s">
        <v>2</v>
      </c>
      <c r="D64" s="3">
        <v>43200</v>
      </c>
      <c r="E64" s="3">
        <v>5000</v>
      </c>
      <c r="F64" s="3">
        <v>35218</v>
      </c>
      <c r="G64" s="3">
        <v>31523</v>
      </c>
      <c r="H64" s="37">
        <f>SUM(H65:H68)</f>
        <v>33800</v>
      </c>
      <c r="I64" s="37">
        <f>SUM(I65:I68)</f>
        <v>33800</v>
      </c>
      <c r="J64" s="37">
        <f>SUM(J65:J68)</f>
        <v>33800</v>
      </c>
      <c r="K64" s="22">
        <f>SUM(D64:J64)</f>
        <v>216341</v>
      </c>
    </row>
    <row r="65" spans="1:11" ht="17.25" customHeight="1" x14ac:dyDescent="0.25">
      <c r="A65" s="62"/>
      <c r="B65" s="47"/>
      <c r="C65" s="1" t="s">
        <v>24</v>
      </c>
      <c r="D65" s="3">
        <v>0</v>
      </c>
      <c r="E65" s="3">
        <v>0</v>
      </c>
      <c r="F65" s="3">
        <v>0</v>
      </c>
      <c r="G65" s="3">
        <v>0</v>
      </c>
      <c r="H65" s="37">
        <v>0</v>
      </c>
      <c r="I65" s="37">
        <v>0</v>
      </c>
      <c r="J65" s="37">
        <v>0</v>
      </c>
      <c r="K65" s="24">
        <f>SUM(D65:J65)</f>
        <v>0</v>
      </c>
    </row>
    <row r="66" spans="1:11" ht="17.25" customHeight="1" x14ac:dyDescent="0.25">
      <c r="A66" s="62"/>
      <c r="B66" s="47"/>
      <c r="C66" s="1" t="s">
        <v>25</v>
      </c>
      <c r="D66" s="3">
        <v>0</v>
      </c>
      <c r="E66" s="3">
        <v>0</v>
      </c>
      <c r="F66" s="3">
        <v>0</v>
      </c>
      <c r="G66" s="3">
        <v>0</v>
      </c>
      <c r="H66" s="37">
        <v>0</v>
      </c>
      <c r="I66" s="37">
        <v>0</v>
      </c>
      <c r="J66" s="37">
        <v>0</v>
      </c>
      <c r="K66" s="24">
        <f>SUM(D66:J66)</f>
        <v>0</v>
      </c>
    </row>
    <row r="67" spans="1:11" ht="18" customHeight="1" x14ac:dyDescent="0.25">
      <c r="A67" s="63"/>
      <c r="B67" s="47"/>
      <c r="C67" s="8" t="s">
        <v>26</v>
      </c>
      <c r="D67" s="3">
        <v>43200</v>
      </c>
      <c r="E67" s="3">
        <v>5000</v>
      </c>
      <c r="F67" s="3">
        <v>35218</v>
      </c>
      <c r="G67" s="3">
        <v>31523</v>
      </c>
      <c r="H67" s="37">
        <v>33800</v>
      </c>
      <c r="I67" s="37">
        <v>33800</v>
      </c>
      <c r="J67" s="37">
        <v>33800</v>
      </c>
      <c r="K67" s="20">
        <f>SUM(D67:J67)</f>
        <v>216341</v>
      </c>
    </row>
    <row r="68" spans="1:11" ht="21" customHeight="1" x14ac:dyDescent="0.25">
      <c r="A68" s="63"/>
      <c r="B68" s="48"/>
      <c r="C68" s="8" t="s">
        <v>27</v>
      </c>
      <c r="D68" s="3">
        <f>SUM(D73+D94+D100)</f>
        <v>0</v>
      </c>
      <c r="E68" s="3">
        <f>SUM(E73+E94+E100)</f>
        <v>0</v>
      </c>
      <c r="F68" s="3">
        <f>SUM(F73+F94+F100+F115)</f>
        <v>0</v>
      </c>
      <c r="G68" s="2">
        <f>SUM(G73+G94+G100+G115)</f>
        <v>0</v>
      </c>
      <c r="H68" s="34">
        <f>SUM(H73+H94+H100+H115)</f>
        <v>0</v>
      </c>
      <c r="I68" s="34">
        <f>SUM(I73+I94+I100+I115)</f>
        <v>0</v>
      </c>
      <c r="J68" s="34">
        <v>0</v>
      </c>
      <c r="K68" s="20">
        <f t="shared" si="6"/>
        <v>0</v>
      </c>
    </row>
    <row r="69" spans="1:11" ht="17.25" customHeight="1" x14ac:dyDescent="0.25">
      <c r="A69" s="62" t="s">
        <v>19</v>
      </c>
      <c r="B69" s="46" t="s">
        <v>22</v>
      </c>
      <c r="C69" s="1" t="s">
        <v>2</v>
      </c>
      <c r="D69" s="3">
        <v>40000</v>
      </c>
      <c r="E69" s="3">
        <v>5077</v>
      </c>
      <c r="F69" s="3">
        <v>5077</v>
      </c>
      <c r="G69" s="3">
        <v>0</v>
      </c>
      <c r="H69" s="37">
        <v>0</v>
      </c>
      <c r="I69" s="37">
        <v>0</v>
      </c>
      <c r="J69" s="37">
        <f>SUM(J70:J73)</f>
        <v>0</v>
      </c>
      <c r="K69" s="22">
        <f>SUM(D69:J69)</f>
        <v>50154</v>
      </c>
    </row>
    <row r="70" spans="1:11" ht="17.25" customHeight="1" x14ac:dyDescent="0.25">
      <c r="A70" s="62"/>
      <c r="B70" s="47"/>
      <c r="C70" s="1" t="s">
        <v>24</v>
      </c>
      <c r="D70" s="3">
        <v>0</v>
      </c>
      <c r="E70" s="3">
        <v>0</v>
      </c>
      <c r="F70" s="3">
        <v>0</v>
      </c>
      <c r="G70" s="3">
        <v>0</v>
      </c>
      <c r="H70" s="37">
        <v>0</v>
      </c>
      <c r="I70" s="37">
        <v>0</v>
      </c>
      <c r="J70" s="37">
        <v>0</v>
      </c>
      <c r="K70" s="22">
        <f>SUM(D70:J70)</f>
        <v>0</v>
      </c>
    </row>
    <row r="71" spans="1:11" ht="17.25" customHeight="1" x14ac:dyDescent="0.25">
      <c r="A71" s="62"/>
      <c r="B71" s="47"/>
      <c r="C71" s="1" t="s">
        <v>25</v>
      </c>
      <c r="D71" s="3">
        <v>0</v>
      </c>
      <c r="E71" s="3">
        <v>0</v>
      </c>
      <c r="F71" s="3">
        <v>0</v>
      </c>
      <c r="G71" s="3">
        <v>0</v>
      </c>
      <c r="H71" s="37">
        <v>0</v>
      </c>
      <c r="I71" s="37">
        <v>0</v>
      </c>
      <c r="J71" s="37">
        <v>0</v>
      </c>
      <c r="K71" s="22">
        <f>SUM(D71:J71)</f>
        <v>0</v>
      </c>
    </row>
    <row r="72" spans="1:11" ht="20.25" customHeight="1" x14ac:dyDescent="0.25">
      <c r="A72" s="63"/>
      <c r="B72" s="47"/>
      <c r="C72" s="8" t="s">
        <v>26</v>
      </c>
      <c r="D72" s="3">
        <v>40000</v>
      </c>
      <c r="E72" s="3">
        <v>5077</v>
      </c>
      <c r="F72" s="3">
        <v>5077</v>
      </c>
      <c r="G72" s="3">
        <v>0</v>
      </c>
      <c r="H72" s="37">
        <v>0</v>
      </c>
      <c r="I72" s="37">
        <v>0</v>
      </c>
      <c r="J72" s="37">
        <v>0</v>
      </c>
      <c r="K72" s="20">
        <f>SUM(D72:J72)</f>
        <v>50154</v>
      </c>
    </row>
    <row r="73" spans="1:11" ht="24.75" customHeight="1" x14ac:dyDescent="0.25">
      <c r="A73" s="63"/>
      <c r="B73" s="48"/>
      <c r="C73" s="8" t="s">
        <v>27</v>
      </c>
      <c r="D73" s="3">
        <f>SUM(D78+D97+D103)</f>
        <v>0</v>
      </c>
      <c r="E73" s="3">
        <f>SUM(E78+E97+E103)</f>
        <v>0</v>
      </c>
      <c r="F73" s="3">
        <f>SUM(F78+F97+F103+F118)</f>
        <v>0</v>
      </c>
      <c r="G73" s="2">
        <f>SUM(G78+G97+G103+G118)</f>
        <v>0</v>
      </c>
      <c r="H73" s="34">
        <f>SUM(H78+H97+H103+H118)</f>
        <v>0</v>
      </c>
      <c r="I73" s="34">
        <f>SUM(I78+I97+I103+I118)</f>
        <v>0</v>
      </c>
      <c r="J73" s="34">
        <v>0</v>
      </c>
      <c r="K73" s="20">
        <f t="shared" si="6"/>
        <v>0</v>
      </c>
    </row>
    <row r="74" spans="1:11" ht="17.25" customHeight="1" x14ac:dyDescent="0.25">
      <c r="A74" s="62" t="s">
        <v>30</v>
      </c>
      <c r="B74" s="46" t="s">
        <v>22</v>
      </c>
      <c r="C74" s="1" t="s">
        <v>2</v>
      </c>
      <c r="D74" s="3">
        <v>20000</v>
      </c>
      <c r="E74" s="3">
        <v>16506</v>
      </c>
      <c r="F74" s="3">
        <v>54925</v>
      </c>
      <c r="G74" s="3">
        <v>69628</v>
      </c>
      <c r="H74" s="37">
        <v>65000</v>
      </c>
      <c r="I74" s="37">
        <v>65000</v>
      </c>
      <c r="J74" s="37">
        <v>65000</v>
      </c>
      <c r="K74" s="22">
        <f>SUM(D74:J74)</f>
        <v>356059</v>
      </c>
    </row>
    <row r="75" spans="1:11" ht="17.25" customHeight="1" x14ac:dyDescent="0.25">
      <c r="A75" s="62"/>
      <c r="B75" s="47"/>
      <c r="C75" s="1" t="s">
        <v>24</v>
      </c>
      <c r="D75" s="3">
        <v>0</v>
      </c>
      <c r="E75" s="3">
        <v>0</v>
      </c>
      <c r="F75" s="3">
        <v>0</v>
      </c>
      <c r="G75" s="3">
        <v>0</v>
      </c>
      <c r="H75" s="37">
        <v>0</v>
      </c>
      <c r="I75" s="37">
        <v>0</v>
      </c>
      <c r="J75" s="37">
        <v>0</v>
      </c>
      <c r="K75" s="22">
        <f>SUM(D75:J75)</f>
        <v>0</v>
      </c>
    </row>
    <row r="76" spans="1:11" ht="17.25" customHeight="1" x14ac:dyDescent="0.25">
      <c r="A76" s="62"/>
      <c r="B76" s="47"/>
      <c r="C76" s="1" t="s">
        <v>25</v>
      </c>
      <c r="D76" s="3">
        <v>0</v>
      </c>
      <c r="E76" s="3">
        <v>0</v>
      </c>
      <c r="F76" s="3">
        <v>0</v>
      </c>
      <c r="G76" s="3">
        <v>0</v>
      </c>
      <c r="H76" s="37">
        <v>0</v>
      </c>
      <c r="I76" s="37">
        <v>0</v>
      </c>
      <c r="J76" s="37">
        <v>0</v>
      </c>
      <c r="K76" s="22">
        <f>SUM(D76:J76)</f>
        <v>0</v>
      </c>
    </row>
    <row r="77" spans="1:11" ht="18" customHeight="1" x14ac:dyDescent="0.25">
      <c r="A77" s="63"/>
      <c r="B77" s="47"/>
      <c r="C77" s="8" t="s">
        <v>26</v>
      </c>
      <c r="D77" s="3">
        <v>20000</v>
      </c>
      <c r="E77" s="3">
        <v>16506</v>
      </c>
      <c r="F77" s="3">
        <v>54925</v>
      </c>
      <c r="G77" s="3">
        <v>69628</v>
      </c>
      <c r="H77" s="37">
        <v>65000</v>
      </c>
      <c r="I77" s="37">
        <v>65000</v>
      </c>
      <c r="J77" s="37">
        <v>65000</v>
      </c>
      <c r="K77" s="20">
        <f>SUM(D77:J77)</f>
        <v>356059</v>
      </c>
    </row>
    <row r="78" spans="1:11" ht="19.5" customHeight="1" x14ac:dyDescent="0.25">
      <c r="A78" s="63"/>
      <c r="B78" s="48"/>
      <c r="C78" s="8" t="s">
        <v>27</v>
      </c>
      <c r="D78" s="3">
        <f>SUM(D83+D100+D106)</f>
        <v>0</v>
      </c>
      <c r="E78" s="3">
        <f>SUM(E83+E100+E106)</f>
        <v>0</v>
      </c>
      <c r="F78" s="3">
        <f>SUM(F83+F100+F106+F121)</f>
        <v>0</v>
      </c>
      <c r="G78" s="2">
        <f>SUM(G83+G100+G106+G121)</f>
        <v>0</v>
      </c>
      <c r="H78" s="34">
        <f>SUM(H83+H100+H106+H121)</f>
        <v>0</v>
      </c>
      <c r="I78" s="34">
        <f>SUM(I83+I100+I106+I121)</f>
        <v>0</v>
      </c>
      <c r="J78" s="34">
        <v>0</v>
      </c>
      <c r="K78" s="20">
        <f t="shared" si="6"/>
        <v>0</v>
      </c>
    </row>
    <row r="79" spans="1:11" ht="19.5" customHeight="1" x14ac:dyDescent="0.25">
      <c r="A79" s="62" t="s">
        <v>31</v>
      </c>
      <c r="B79" s="46" t="s">
        <v>22</v>
      </c>
      <c r="C79" s="1" t="s">
        <v>2</v>
      </c>
      <c r="D79" s="3">
        <v>7740</v>
      </c>
      <c r="E79" s="3">
        <v>7740</v>
      </c>
      <c r="F79" s="3">
        <v>42962.8</v>
      </c>
      <c r="G79" s="3">
        <v>8010</v>
      </c>
      <c r="H79" s="37">
        <v>11800</v>
      </c>
      <c r="I79" s="37">
        <v>11800</v>
      </c>
      <c r="J79" s="37">
        <v>11800</v>
      </c>
      <c r="K79" s="20">
        <f>SUM(D78:J79)</f>
        <v>101852.8</v>
      </c>
    </row>
    <row r="80" spans="1:11" ht="19.5" customHeight="1" x14ac:dyDescent="0.25">
      <c r="A80" s="62"/>
      <c r="B80" s="47"/>
      <c r="C80" s="1" t="s">
        <v>24</v>
      </c>
      <c r="D80" s="3">
        <v>0</v>
      </c>
      <c r="E80" s="3">
        <v>0</v>
      </c>
      <c r="F80" s="3">
        <v>0</v>
      </c>
      <c r="G80" s="3">
        <v>0</v>
      </c>
      <c r="H80" s="37">
        <v>0</v>
      </c>
      <c r="I80" s="37">
        <v>0</v>
      </c>
      <c r="J80" s="37">
        <v>0</v>
      </c>
      <c r="K80" s="20">
        <f>SUM(D80:J80)</f>
        <v>0</v>
      </c>
    </row>
    <row r="81" spans="1:11" ht="19.5" customHeight="1" x14ac:dyDescent="0.25">
      <c r="A81" s="62"/>
      <c r="B81" s="47"/>
      <c r="C81" s="1" t="s">
        <v>25</v>
      </c>
      <c r="D81" s="3">
        <v>0</v>
      </c>
      <c r="E81" s="3">
        <v>0</v>
      </c>
      <c r="F81" s="3">
        <v>0</v>
      </c>
      <c r="G81" s="3">
        <v>0</v>
      </c>
      <c r="H81" s="37">
        <v>0</v>
      </c>
      <c r="I81" s="37">
        <v>0</v>
      </c>
      <c r="J81" s="37">
        <v>0</v>
      </c>
      <c r="K81" s="20">
        <f>SUM(D81:J81)</f>
        <v>0</v>
      </c>
    </row>
    <row r="82" spans="1:11" ht="19.5" customHeight="1" x14ac:dyDescent="0.25">
      <c r="A82" s="63"/>
      <c r="B82" s="47"/>
      <c r="C82" s="8" t="s">
        <v>26</v>
      </c>
      <c r="D82" s="3">
        <v>7740</v>
      </c>
      <c r="E82" s="3">
        <v>7740</v>
      </c>
      <c r="F82" s="3">
        <v>42962.8</v>
      </c>
      <c r="G82" s="3">
        <v>8010</v>
      </c>
      <c r="H82" s="37">
        <v>11800</v>
      </c>
      <c r="I82" s="37">
        <v>11800</v>
      </c>
      <c r="J82" s="37">
        <v>11800</v>
      </c>
      <c r="K82" s="20">
        <f>SUM(D82:J82)</f>
        <v>101852.8</v>
      </c>
    </row>
    <row r="83" spans="1:11" ht="38.25" customHeight="1" x14ac:dyDescent="0.25">
      <c r="A83" s="63"/>
      <c r="B83" s="48"/>
      <c r="C83" s="8" t="s">
        <v>27</v>
      </c>
      <c r="D83" s="28">
        <f>SUM(D88+D103+D109)</f>
        <v>0</v>
      </c>
      <c r="E83" s="28">
        <f>SUM(E88+E103+E109)</f>
        <v>0</v>
      </c>
      <c r="F83" s="28">
        <f t="shared" ref="F83:I83" si="9">SUM(F88+F103+F109+F124)</f>
        <v>0</v>
      </c>
      <c r="G83" s="25">
        <f t="shared" si="9"/>
        <v>0</v>
      </c>
      <c r="H83" s="41">
        <f t="shared" si="9"/>
        <v>0</v>
      </c>
      <c r="I83" s="41">
        <f t="shared" si="9"/>
        <v>0</v>
      </c>
      <c r="J83" s="41">
        <v>0</v>
      </c>
      <c r="K83" s="27">
        <f t="shared" si="6"/>
        <v>0</v>
      </c>
    </row>
    <row r="84" spans="1:11" x14ac:dyDescent="0.25">
      <c r="A84" s="64" t="s">
        <v>20</v>
      </c>
      <c r="B84" s="46" t="s">
        <v>22</v>
      </c>
      <c r="C84" s="1" t="s">
        <v>2</v>
      </c>
      <c r="D84" s="3">
        <f>SUM(D89+D104+D110+D125)</f>
        <v>0</v>
      </c>
      <c r="E84" s="25">
        <v>87550</v>
      </c>
      <c r="F84" s="2">
        <v>0</v>
      </c>
      <c r="G84" s="2">
        <v>0</v>
      </c>
      <c r="H84" s="34">
        <f>SUM(H85:H88)</f>
        <v>0</v>
      </c>
      <c r="I84" s="37">
        <f>SUM(I85:I88)</f>
        <v>0</v>
      </c>
      <c r="J84" s="37">
        <f>SUM(J85:J88)</f>
        <v>0</v>
      </c>
      <c r="K84" s="22">
        <f>SUM(D83:J84)</f>
        <v>87550</v>
      </c>
    </row>
    <row r="85" spans="1:11" x14ac:dyDescent="0.25">
      <c r="A85" s="65"/>
      <c r="B85" s="47"/>
      <c r="C85" s="1" t="s">
        <v>24</v>
      </c>
      <c r="D85" s="3">
        <v>0</v>
      </c>
      <c r="E85" s="25">
        <v>0</v>
      </c>
      <c r="F85" s="2">
        <v>0</v>
      </c>
      <c r="G85" s="2">
        <v>0</v>
      </c>
      <c r="H85" s="34">
        <v>0</v>
      </c>
      <c r="I85" s="37">
        <v>0</v>
      </c>
      <c r="J85" s="37">
        <v>0</v>
      </c>
      <c r="K85" s="22">
        <f t="shared" si="6"/>
        <v>0</v>
      </c>
    </row>
    <row r="86" spans="1:11" x14ac:dyDescent="0.25">
      <c r="A86" s="65"/>
      <c r="B86" s="47"/>
      <c r="C86" s="1" t="s">
        <v>25</v>
      </c>
      <c r="D86" s="3">
        <v>0</v>
      </c>
      <c r="E86" s="25">
        <v>0</v>
      </c>
      <c r="F86" s="2">
        <v>0</v>
      </c>
      <c r="G86" s="2">
        <v>0</v>
      </c>
      <c r="H86" s="34">
        <v>0</v>
      </c>
      <c r="I86" s="37">
        <v>0</v>
      </c>
      <c r="J86" s="37">
        <v>0</v>
      </c>
      <c r="K86" s="22">
        <f t="shared" si="6"/>
        <v>0</v>
      </c>
    </row>
    <row r="87" spans="1:11" ht="18" customHeight="1" x14ac:dyDescent="0.25">
      <c r="A87" s="66"/>
      <c r="B87" s="47"/>
      <c r="C87" s="8" t="s">
        <v>26</v>
      </c>
      <c r="D87" s="3">
        <f t="shared" ref="D87:D88" si="10">SUM(D90+D105+D111+D126)</f>
        <v>0</v>
      </c>
      <c r="E87" s="25">
        <v>87550</v>
      </c>
      <c r="F87" s="3">
        <f t="shared" ref="F87:I87" si="11">SUM(F90+F105+F111+F126)</f>
        <v>0</v>
      </c>
      <c r="G87" s="3">
        <f t="shared" si="11"/>
        <v>0</v>
      </c>
      <c r="H87" s="37">
        <f t="shared" si="11"/>
        <v>0</v>
      </c>
      <c r="I87" s="37">
        <f t="shared" si="11"/>
        <v>0</v>
      </c>
      <c r="J87" s="37">
        <v>0</v>
      </c>
      <c r="K87" s="20">
        <f>SUM(D87:J87)</f>
        <v>87550</v>
      </c>
    </row>
    <row r="88" spans="1:11" ht="18" customHeight="1" x14ac:dyDescent="0.25">
      <c r="A88" s="67"/>
      <c r="B88" s="48"/>
      <c r="C88" s="8" t="s">
        <v>27</v>
      </c>
      <c r="D88" s="3">
        <f t="shared" si="10"/>
        <v>0</v>
      </c>
      <c r="E88" s="25">
        <v>0</v>
      </c>
      <c r="F88" s="3">
        <f t="shared" ref="F88:I88" si="12">SUM(F91+F106+F112+F127)</f>
        <v>0</v>
      </c>
      <c r="G88" s="3">
        <f t="shared" si="12"/>
        <v>0</v>
      </c>
      <c r="H88" s="37">
        <f t="shared" si="12"/>
        <v>0</v>
      </c>
      <c r="I88" s="37">
        <f t="shared" si="12"/>
        <v>0</v>
      </c>
      <c r="J88" s="37">
        <v>0</v>
      </c>
      <c r="K88" s="20">
        <f t="shared" si="6"/>
        <v>0</v>
      </c>
    </row>
    <row r="89" spans="1:11" x14ac:dyDescent="0.25">
      <c r="A89" s="43" t="s">
        <v>29</v>
      </c>
      <c r="B89" s="46" t="s">
        <v>22</v>
      </c>
      <c r="C89" s="1" t="s">
        <v>2</v>
      </c>
      <c r="D89" s="27">
        <v>0</v>
      </c>
      <c r="E89" s="27">
        <v>0</v>
      </c>
      <c r="F89" s="27">
        <v>7903.35</v>
      </c>
      <c r="G89" s="27">
        <v>14450</v>
      </c>
      <c r="H89" s="42">
        <v>15000</v>
      </c>
      <c r="I89" s="42">
        <v>15000</v>
      </c>
      <c r="J89" s="42">
        <f>SUM(J90:J93)</f>
        <v>15000</v>
      </c>
      <c r="K89" s="27">
        <f>SUM(D89:J89)</f>
        <v>67353.350000000006</v>
      </c>
    </row>
    <row r="90" spans="1:11" x14ac:dyDescent="0.25">
      <c r="A90" s="44"/>
      <c r="B90" s="47"/>
      <c r="C90" s="1" t="s">
        <v>24</v>
      </c>
      <c r="D90" s="27">
        <v>0</v>
      </c>
      <c r="E90" s="27">
        <v>0</v>
      </c>
      <c r="F90" s="27">
        <v>0</v>
      </c>
      <c r="G90" s="27">
        <v>0</v>
      </c>
      <c r="H90" s="42">
        <v>0</v>
      </c>
      <c r="I90" s="42">
        <v>0</v>
      </c>
      <c r="J90" s="42">
        <v>0</v>
      </c>
      <c r="K90" s="27">
        <v>0</v>
      </c>
    </row>
    <row r="91" spans="1:11" x14ac:dyDescent="0.25">
      <c r="A91" s="44"/>
      <c r="B91" s="47"/>
      <c r="C91" s="1" t="s">
        <v>25</v>
      </c>
      <c r="D91" s="27">
        <v>0</v>
      </c>
      <c r="E91" s="27">
        <v>0</v>
      </c>
      <c r="F91" s="27">
        <v>0</v>
      </c>
      <c r="G91" s="27">
        <v>0</v>
      </c>
      <c r="H91" s="42">
        <v>0</v>
      </c>
      <c r="I91" s="42">
        <v>0</v>
      </c>
      <c r="J91" s="42">
        <v>0</v>
      </c>
      <c r="K91" s="27">
        <v>0</v>
      </c>
    </row>
    <row r="92" spans="1:11" x14ac:dyDescent="0.25">
      <c r="A92" s="44"/>
      <c r="B92" s="47"/>
      <c r="C92" s="8" t="s">
        <v>26</v>
      </c>
      <c r="D92" s="27">
        <v>0</v>
      </c>
      <c r="E92" s="27">
        <v>0</v>
      </c>
      <c r="F92" s="27">
        <v>7903.35</v>
      </c>
      <c r="G92" s="27">
        <v>14450</v>
      </c>
      <c r="H92" s="42">
        <v>15000</v>
      </c>
      <c r="I92" s="42">
        <v>15000</v>
      </c>
      <c r="J92" s="42">
        <v>15000</v>
      </c>
      <c r="K92" s="27">
        <f>SUM(D92:J92)</f>
        <v>67353.350000000006</v>
      </c>
    </row>
    <row r="93" spans="1:11" ht="19.5" customHeight="1" x14ac:dyDescent="0.25">
      <c r="A93" s="45"/>
      <c r="B93" s="48"/>
      <c r="C93" s="8" t="s">
        <v>27</v>
      </c>
      <c r="D93" s="27">
        <v>0</v>
      </c>
      <c r="E93" s="27">
        <v>0</v>
      </c>
      <c r="F93" s="27">
        <v>0</v>
      </c>
      <c r="G93" s="27">
        <v>0</v>
      </c>
      <c r="H93" s="42">
        <v>0</v>
      </c>
      <c r="I93" s="42">
        <v>0</v>
      </c>
      <c r="J93" s="42">
        <v>0</v>
      </c>
      <c r="K93" s="27">
        <v>0</v>
      </c>
    </row>
  </sheetData>
  <mergeCells count="42">
    <mergeCell ref="A84:A88"/>
    <mergeCell ref="D5:K6"/>
    <mergeCell ref="A54:A58"/>
    <mergeCell ref="A59:A63"/>
    <mergeCell ref="A64:A68"/>
    <mergeCell ref="A69:A73"/>
    <mergeCell ref="A74:A78"/>
    <mergeCell ref="A29:A33"/>
    <mergeCell ref="A34:A38"/>
    <mergeCell ref="A39:A43"/>
    <mergeCell ref="A44:A48"/>
    <mergeCell ref="A49:A53"/>
    <mergeCell ref="A5:A7"/>
    <mergeCell ref="A9:A13"/>
    <mergeCell ref="A14:A18"/>
    <mergeCell ref="A19:A23"/>
    <mergeCell ref="B5:B7"/>
    <mergeCell ref="C5:C7"/>
    <mergeCell ref="A24:A28"/>
    <mergeCell ref="B74:B78"/>
    <mergeCell ref="B79:B83"/>
    <mergeCell ref="B54:B58"/>
    <mergeCell ref="B59:B63"/>
    <mergeCell ref="B64:B68"/>
    <mergeCell ref="B69:B73"/>
    <mergeCell ref="A79:A83"/>
    <mergeCell ref="A89:A93"/>
    <mergeCell ref="B89:B93"/>
    <mergeCell ref="E2:K2"/>
    <mergeCell ref="E3:K3"/>
    <mergeCell ref="E1:I1"/>
    <mergeCell ref="B84:B88"/>
    <mergeCell ref="B49:B53"/>
    <mergeCell ref="B39:B43"/>
    <mergeCell ref="B44:B48"/>
    <mergeCell ref="B19:B23"/>
    <mergeCell ref="B24:B28"/>
    <mergeCell ref="B29:B33"/>
    <mergeCell ref="B34:B38"/>
    <mergeCell ref="B9:B13"/>
    <mergeCell ref="B14:B18"/>
    <mergeCell ref="B4:I4"/>
  </mergeCells>
  <pageMargins left="0.25" right="0.25" top="0.75" bottom="0.75" header="0.3" footer="0.3"/>
  <pageSetup paperSize="9" scale="71" fitToHeight="0" orientation="landscape" r:id="rId1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2022-24</vt:lpstr>
      <vt:lpstr>'проект 2022-24'!Область_печати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Осипова</dc:creator>
  <cp:lastModifiedBy>Елена Артемовна Копцева</cp:lastModifiedBy>
  <cp:lastPrinted>2022-10-26T09:35:14Z</cp:lastPrinted>
  <dcterms:created xsi:type="dcterms:W3CDTF">2020-09-16T08:05:36Z</dcterms:created>
  <dcterms:modified xsi:type="dcterms:W3CDTF">2022-11-12T05:10:33Z</dcterms:modified>
</cp:coreProperties>
</file>